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17" i="7"/>
  <c r="F29"/>
  <c r="F30"/>
  <c r="C41" l="1"/>
  <c r="C27"/>
  <c r="F27" s="1"/>
  <c r="C20"/>
  <c r="C19"/>
  <c r="C4"/>
  <c r="C40" s="1"/>
  <c r="C46" s="1"/>
  <c r="F16"/>
  <c r="E17"/>
  <c r="F21"/>
  <c r="F18"/>
  <c r="F36" l="1"/>
  <c r="F23"/>
  <c r="F25" l="1"/>
  <c r="F26"/>
  <c r="E30"/>
  <c r="D41" l="1"/>
  <c r="D20"/>
  <c r="D19"/>
  <c r="D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F42"/>
  <c r="F45"/>
  <c r="F6"/>
  <c r="F7"/>
  <c r="F9"/>
  <c r="F10"/>
  <c r="F11"/>
  <c r="F12"/>
  <c r="F13"/>
  <c r="F14"/>
  <c r="F15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F20" l="1"/>
  <c r="E40" l="1"/>
  <c r="F40"/>
  <c r="E46"/>
  <c r="F46" l="1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<sst xmlns="http://schemas.openxmlformats.org/spreadsheetml/2006/main" count="56" uniqueCount="55">
  <si>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</si>
  <si>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</si>
  <si>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</si>
  <si>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</si>
  <si>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</si>
  <si>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</si>
  <si>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</si>
  <si>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</si>
  <si>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</si>
  <si>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</si>
  <si>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</si>
  <si>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</si>
  <si>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</si>
  <si>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</si>
  <si>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</si>
  <si>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</si>
  <si>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</si>
  <si>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</si>
  <si>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</si>
  <si>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</si>
  <si>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</si>
  <si>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</si>
  <si>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</si>
  <si>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</si>
  <si>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</si>
  <si>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</si>
  <si>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</si>
  <si>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</si>
  <si>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</si>
  <si>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</si>
  <si>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</si>
  <si>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</si>
  <si>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</si>
  <si>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</si>
  <si>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</si>
  <si>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</si>
  <si>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</si>
  <si>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</si>
  <si>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</si>
  <si>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</si>
  <si>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</si>
  <si>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</si>
  <si>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</si>
  <si>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</si>
  <si>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</si>
  <si>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</si>
  <si>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</si>
  <si>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</si>
  <si>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</si>
  <si>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</si>
  <si>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 xml:space="preserve">Сравнительный анализ поступления доходов в бюджет города Ставрополя за 2017-2018 гг. </t>
  </si>
  <si>
    <t>Поступило за                2017 год</t>
  </si>
  <si>
    <t>Поступило за                 2018 год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</si>
  <si>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заместитель руководителя комитета финансов и бюджета администрации города Ставрополя</t>
  </si>
  <si>
    <t>Т.Я. Гордиенко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</si>
</sst>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D26">
            <v>5481.93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D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7" workbookViewId="0">
      <selection activeCell="E48" sqref="E48:F48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1" t="s">
        <v>50</v>
      </c>
      <c r="B1" s="42"/>
      <c r="C1" s="42"/>
      <c r="D1" s="42"/>
      <c r="E1" s="42"/>
      <c r="F1" s="42"/>
    </row>
    <row r="2" spans="1:221" ht="13.5" thickBot="1">
      <c r="F2" s="8" t="s">
        <v>31</v>
      </c>
    </row>
    <row r="3" spans="1:221" ht="58.9" customHeight="1">
      <c r="A3" s="35" t="s">
        <v>41</v>
      </c>
      <c r="B3" s="34" t="s">
        <v>42</v>
      </c>
      <c r="C3" s="13" t="s">
        <v>51</v>
      </c>
      <c r="D3" s="13" t="s">
        <v>52</v>
      </c>
      <c r="E3" s="14" t="s">
        <v>12</v>
      </c>
      <c r="F3" s="21" t="s">
        <v>40</v>
      </c>
    </row>
    <row r="4" spans="1:221" s="3" customFormat="1">
      <c r="A4" s="17"/>
      <c r="B4" s="11" t="s">
        <v>7</v>
      </c>
      <c r="C4" s="22">
        <f t="shared" ref="C4" si="0">C5+C6+C7+C8+C9+C10+C11+C14+C18</f>
        <v>2765379</v>
      </c>
      <c r="D4" s="22">
        <f t="shared" ref="D4" si="1">D5+D6+D7+D8+D9+D10+D11+D14+D18</f>
        <v>3080162</v>
      </c>
      <c r="E4" s="22">
        <f>D4-C4</f>
        <v>314783</v>
      </c>
      <c r="F4" s="30">
        <f>D4/C4*100</f>
        <v>111.38299668869982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6">
        <v>1503671</v>
      </c>
      <c r="D5" s="23">
        <v>1851263</v>
      </c>
      <c r="E5" s="23">
        <f t="shared" ref="E5:E46" si="2">D5-C5</f>
        <v>347592</v>
      </c>
      <c r="F5" s="28">
        <f>D5/C5*100</f>
        <v>123.11622688739759</v>
      </c>
    </row>
    <row r="6" spans="1:221">
      <c r="A6" s="15">
        <v>2</v>
      </c>
      <c r="B6" s="1" t="s">
        <v>32</v>
      </c>
      <c r="C6" s="36">
        <v>18088</v>
      </c>
      <c r="D6" s="23">
        <v>19704</v>
      </c>
      <c r="E6" s="23">
        <f t="shared" si="2"/>
        <v>1616</v>
      </c>
      <c r="F6" s="28">
        <f t="shared" ref="F6:F17" si="3">D6/C6*100</f>
        <v>108.93409995577179</v>
      </c>
    </row>
    <row r="7" spans="1:221" ht="18.600000000000001" customHeight="1">
      <c r="A7" s="31">
        <v>3</v>
      </c>
      <c r="B7" s="1" t="s">
        <v>5</v>
      </c>
      <c r="C7" s="36">
        <v>392847</v>
      </c>
      <c r="D7" s="23">
        <v>351064</v>
      </c>
      <c r="E7" s="23">
        <f t="shared" si="2"/>
        <v>-41783</v>
      </c>
      <c r="F7" s="28">
        <f t="shared" si="3"/>
        <v>89.364052671905341</v>
      </c>
    </row>
    <row r="8" spans="1:221">
      <c r="A8" s="31">
        <v>4</v>
      </c>
      <c r="B8" s="1" t="s">
        <v>6</v>
      </c>
      <c r="C8" s="36">
        <v>2352</v>
      </c>
      <c r="D8" s="23">
        <v>5218</v>
      </c>
      <c r="E8" s="23">
        <f t="shared" si="2"/>
        <v>2866</v>
      </c>
      <c r="F8" s="28">
        <f t="shared" si="3"/>
        <v>221.85374149659864</v>
      </c>
    </row>
    <row r="9" spans="1:221" ht="12.75" customHeight="1">
      <c r="A9" s="31">
        <v>5</v>
      </c>
      <c r="B9" s="1" t="s">
        <v>22</v>
      </c>
      <c r="C9" s="36">
        <v>32049</v>
      </c>
      <c r="D9" s="23">
        <v>34134</v>
      </c>
      <c r="E9" s="23">
        <f t="shared" si="2"/>
        <v>2085</v>
      </c>
      <c r="F9" s="28">
        <f t="shared" si="3"/>
        <v>106.50566320322008</v>
      </c>
    </row>
    <row r="10" spans="1:221">
      <c r="A10" s="31">
        <v>6</v>
      </c>
      <c r="B10" s="1" t="s">
        <v>1</v>
      </c>
      <c r="C10" s="36">
        <v>173435</v>
      </c>
      <c r="D10" s="23">
        <v>240202</v>
      </c>
      <c r="E10" s="23">
        <f t="shared" si="2"/>
        <v>66767</v>
      </c>
      <c r="F10" s="28">
        <f t="shared" si="3"/>
        <v>138.49684319773979</v>
      </c>
    </row>
    <row r="11" spans="1:221">
      <c r="A11" s="49">
        <v>7</v>
      </c>
      <c r="B11" s="1" t="s">
        <v>16</v>
      </c>
      <c r="C11" s="36">
        <v>560632</v>
      </c>
      <c r="D11" s="23">
        <v>493573</v>
      </c>
      <c r="E11" s="23">
        <f t="shared" si="2"/>
        <v>-67059</v>
      </c>
      <c r="F11" s="28">
        <f t="shared" si="3"/>
        <v>88.038677777936329</v>
      </c>
    </row>
    <row r="12" spans="1:221" s="10" customFormat="1">
      <c r="A12" s="52"/>
      <c r="B12" s="19" t="s">
        <v>36</v>
      </c>
      <c r="C12" s="37">
        <v>405160</v>
      </c>
      <c r="D12" s="24">
        <v>353061</v>
      </c>
      <c r="E12" s="24">
        <f t="shared" si="2"/>
        <v>-52099</v>
      </c>
      <c r="F12" s="33">
        <f t="shared" si="3"/>
        <v>87.141129430348514</v>
      </c>
    </row>
    <row r="13" spans="1:221" s="10" customFormat="1">
      <c r="A13" s="53"/>
      <c r="B13" s="19" t="s">
        <v>35</v>
      </c>
      <c r="C13" s="37">
        <v>155472</v>
      </c>
      <c r="D13" s="24">
        <v>140512</v>
      </c>
      <c r="E13" s="24">
        <f t="shared" si="2"/>
        <v>-14960</v>
      </c>
      <c r="F13" s="33">
        <f t="shared" si="3"/>
        <v>90.377688587012443</v>
      </c>
    </row>
    <row r="14" spans="1:221">
      <c r="A14" s="49">
        <v>8</v>
      </c>
      <c r="B14" s="1" t="s">
        <v>17</v>
      </c>
      <c r="C14" s="36">
        <v>82251</v>
      </c>
      <c r="D14" s="23">
        <v>84998</v>
      </c>
      <c r="E14" s="23">
        <f t="shared" si="2"/>
        <v>2747</v>
      </c>
      <c r="F14" s="28">
        <f t="shared" si="3"/>
        <v>103.33977702398755</v>
      </c>
    </row>
    <row r="15" spans="1:221">
      <c r="A15" s="50"/>
      <c r="B15" s="19" t="s">
        <v>28</v>
      </c>
      <c r="C15" s="37">
        <v>81984</v>
      </c>
      <c r="D15" s="24">
        <v>84990</v>
      </c>
      <c r="E15" s="24">
        <f t="shared" si="2"/>
        <v>3006</v>
      </c>
      <c r="F15" s="33">
        <f t="shared" si="3"/>
        <v>103.66656908665107</v>
      </c>
    </row>
    <row r="16" spans="1:221">
      <c r="A16" s="50"/>
      <c r="B16" s="19" t="s">
        <v>29</v>
      </c>
      <c r="C16" s="37">
        <v>265</v>
      </c>
      <c r="D16" s="24">
        <v>5</v>
      </c>
      <c r="E16" s="24">
        <f t="shared" si="2"/>
        <v>-260</v>
      </c>
      <c r="F16" s="33">
        <f t="shared" si="3"/>
        <v>1.8867924528301887</v>
      </c>
    </row>
    <row r="17" spans="1:221">
      <c r="A17" s="53"/>
      <c r="B17" s="19" t="s">
        <v>48</v>
      </c>
      <c r="C17" s="37">
        <v>2</v>
      </c>
      <c r="D17" s="24">
        <v>3</v>
      </c>
      <c r="E17" s="24">
        <f t="shared" si="2"/>
        <v>1</v>
      </c>
      <c r="F17" s="33">
        <f t="shared" si="3"/>
        <v>150</v>
      </c>
    </row>
    <row r="18" spans="1:221" ht="25.5">
      <c r="A18" s="31">
        <v>9</v>
      </c>
      <c r="B18" s="1" t="s">
        <v>19</v>
      </c>
      <c r="C18" s="36">
        <v>54</v>
      </c>
      <c r="D18" s="23">
        <v>6</v>
      </c>
      <c r="E18" s="23">
        <f t="shared" si="2"/>
        <v>-48</v>
      </c>
      <c r="F18" s="28">
        <f>D18/C18*100</f>
        <v>11.111111111111111</v>
      </c>
    </row>
    <row r="19" spans="1:221" s="3" customFormat="1">
      <c r="A19" s="18"/>
      <c r="B19" s="6" t="s">
        <v>8</v>
      </c>
      <c r="C19" s="25">
        <f>C21+C22+C23+C24+C25+C26+C28+C32+C33+C34+C35+C36+C37+C39</f>
        <v>784431</v>
      </c>
      <c r="D19" s="25">
        <f>D21+D22+D23+D24+D25+D26+D28+D32+D33+D34+D35+D36+D37+D39</f>
        <v>743317</v>
      </c>
      <c r="E19" s="25">
        <f t="shared" si="2"/>
        <v>-41114</v>
      </c>
      <c r="F19" s="27">
        <f>D19/C19*100</f>
        <v>94.758748698100916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5">
        <f>C21+C22+C23+C24+C25+C26+C28+C32+C34+C35+C36+C37+C39</f>
        <v>769922</v>
      </c>
      <c r="D20" s="25">
        <f>D21+D22+D23+D24+D25+D26+D28+D32+D34+D35+D36+D37+D39</f>
        <v>730688</v>
      </c>
      <c r="E20" s="25">
        <f t="shared" si="2"/>
        <v>-39234</v>
      </c>
      <c r="F20" s="27">
        <f>D20/C20*100</f>
        <v>94.904159122612413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1">
        <v>10</v>
      </c>
      <c r="B21" s="1" t="s">
        <v>10</v>
      </c>
      <c r="C21" s="36">
        <v>2854</v>
      </c>
      <c r="D21" s="23">
        <v>3159</v>
      </c>
      <c r="E21" s="23">
        <f t="shared" si="2"/>
        <v>305</v>
      </c>
      <c r="F21" s="28">
        <f>D21/C21*100</f>
        <v>110.68675543097409</v>
      </c>
    </row>
    <row r="22" spans="1:221" ht="66" customHeight="1">
      <c r="A22" s="31">
        <v>11</v>
      </c>
      <c r="B22" s="1" t="s">
        <v>37</v>
      </c>
      <c r="C22" s="36">
        <v>415994</v>
      </c>
      <c r="D22" s="23">
        <v>391032</v>
      </c>
      <c r="E22" s="23">
        <f t="shared" si="2"/>
        <v>-24962</v>
      </c>
      <c r="F22" s="28">
        <f t="shared" ref="F22:F39" si="4">D22/C22*100</f>
        <v>93.999432684125253</v>
      </c>
    </row>
    <row r="23" spans="1:221" ht="68.45" customHeight="1">
      <c r="A23" s="16" t="s">
        <v>24</v>
      </c>
      <c r="B23" s="2" t="s">
        <v>47</v>
      </c>
      <c r="C23" s="36">
        <v>47384</v>
      </c>
      <c r="D23" s="23">
        <v>32385</v>
      </c>
      <c r="E23" s="23">
        <f t="shared" si="2"/>
        <v>-14999</v>
      </c>
      <c r="F23" s="28">
        <f t="shared" si="4"/>
        <v>68.345855140975857</v>
      </c>
    </row>
    <row r="24" spans="1:221" ht="51.6" customHeight="1">
      <c r="A24" s="32">
        <v>13</v>
      </c>
      <c r="B24" s="1" t="s">
        <v>38</v>
      </c>
      <c r="C24" s="36">
        <v>46097</v>
      </c>
      <c r="D24" s="23">
        <v>69177</v>
      </c>
      <c r="E24" s="23">
        <f t="shared" si="2"/>
        <v>23080</v>
      </c>
      <c r="F24" s="28">
        <f t="shared" si="4"/>
        <v>150.06833416491313</v>
      </c>
    </row>
    <row r="25" spans="1:221" ht="25.5">
      <c r="A25" s="31">
        <v>14</v>
      </c>
      <c r="B25" s="1" t="s">
        <v>33</v>
      </c>
      <c r="C25" s="36">
        <v>12129</v>
      </c>
      <c r="D25" s="23">
        <v>12775</v>
      </c>
      <c r="E25" s="23">
        <f t="shared" si="2"/>
        <v>646</v>
      </c>
      <c r="F25" s="28">
        <f t="shared" si="4"/>
        <v>105.32607799488829</v>
      </c>
    </row>
    <row r="26" spans="1:221" ht="40.9" customHeight="1">
      <c r="A26" s="49">
        <v>15</v>
      </c>
      <c r="B26" s="1" t="s">
        <v>11</v>
      </c>
      <c r="C26" s="36">
        <v>10477</v>
      </c>
      <c r="D26" s="23">
        <v>15277</v>
      </c>
      <c r="E26" s="23">
        <f t="shared" si="2"/>
        <v>4800</v>
      </c>
      <c r="F26" s="28">
        <f t="shared" si="4"/>
        <v>145.81464159587668</v>
      </c>
    </row>
    <row r="27" spans="1:221" hidden="1">
      <c r="A27" s="53"/>
      <c r="B27" s="20" t="s">
        <v>25</v>
      </c>
      <c r="C27" s="36">
        <f>'[1]8 мес 2017'!D26+'[1]сентябрь 2017'!D26</f>
        <v>5481.93</v>
      </c>
      <c r="D27" s="24">
        <v>0</v>
      </c>
      <c r="E27" s="24">
        <f t="shared" si="2"/>
        <v>-5481.93</v>
      </c>
      <c r="F27" s="28">
        <f t="shared" si="4"/>
        <v>0</v>
      </c>
    </row>
    <row r="28" spans="1:221" ht="25.5" customHeight="1">
      <c r="A28" s="49">
        <v>16</v>
      </c>
      <c r="B28" s="1" t="s">
        <v>20</v>
      </c>
      <c r="C28" s="36">
        <v>2830</v>
      </c>
      <c r="D28" s="23">
        <v>2832</v>
      </c>
      <c r="E28" s="23">
        <f t="shared" si="2"/>
        <v>2</v>
      </c>
      <c r="F28" s="28">
        <f t="shared" si="4"/>
        <v>100.07067137809187</v>
      </c>
    </row>
    <row r="29" spans="1:221" ht="13.5" customHeight="1">
      <c r="A29" s="50"/>
      <c r="B29" s="19" t="s">
        <v>26</v>
      </c>
      <c r="C29" s="24">
        <v>25</v>
      </c>
      <c r="D29" s="24">
        <v>72</v>
      </c>
      <c r="E29" s="24">
        <f t="shared" si="2"/>
        <v>47</v>
      </c>
      <c r="F29" s="33">
        <f t="shared" si="4"/>
        <v>288</v>
      </c>
    </row>
    <row r="30" spans="1:221" ht="13.5" customHeight="1">
      <c r="A30" s="50"/>
      <c r="B30" s="19" t="s">
        <v>45</v>
      </c>
      <c r="C30" s="24">
        <v>550</v>
      </c>
      <c r="D30" s="24">
        <v>0</v>
      </c>
      <c r="E30" s="24">
        <f t="shared" si="2"/>
        <v>-550</v>
      </c>
      <c r="F30" s="33">
        <f t="shared" si="4"/>
        <v>0</v>
      </c>
    </row>
    <row r="31" spans="1:221" ht="12.75" customHeight="1">
      <c r="A31" s="51"/>
      <c r="B31" s="19" t="s">
        <v>27</v>
      </c>
      <c r="C31" s="24">
        <v>2255</v>
      </c>
      <c r="D31" s="24">
        <v>2760</v>
      </c>
      <c r="E31" s="24">
        <f t="shared" si="2"/>
        <v>505</v>
      </c>
      <c r="F31" s="33">
        <f t="shared" si="4"/>
        <v>122.39467849223946</v>
      </c>
    </row>
    <row r="32" spans="1:221" ht="15" customHeight="1">
      <c r="A32" s="31">
        <v>17</v>
      </c>
      <c r="B32" s="1" t="s">
        <v>23</v>
      </c>
      <c r="C32" s="36">
        <v>7481</v>
      </c>
      <c r="D32" s="23">
        <v>5680</v>
      </c>
      <c r="E32" s="23">
        <f t="shared" si="2"/>
        <v>-1801</v>
      </c>
      <c r="F32" s="28">
        <f t="shared" si="4"/>
        <v>75.925678385242605</v>
      </c>
    </row>
    <row r="33" spans="1:221" ht="25.5">
      <c r="A33" s="31">
        <v>18</v>
      </c>
      <c r="B33" s="1" t="s">
        <v>15</v>
      </c>
      <c r="C33" s="36">
        <v>14509</v>
      </c>
      <c r="D33" s="23">
        <v>12629</v>
      </c>
      <c r="E33" s="23">
        <f t="shared" si="2"/>
        <v>-1880</v>
      </c>
      <c r="F33" s="28">
        <f t="shared" si="4"/>
        <v>87.04252532910607</v>
      </c>
    </row>
    <row r="34" spans="1:221" ht="65.45" customHeight="1">
      <c r="A34" s="31">
        <v>19</v>
      </c>
      <c r="B34" s="1" t="s">
        <v>34</v>
      </c>
      <c r="C34" s="36">
        <v>17617</v>
      </c>
      <c r="D34" s="23">
        <v>34068</v>
      </c>
      <c r="E34" s="23">
        <f t="shared" si="2"/>
        <v>16451</v>
      </c>
      <c r="F34" s="28">
        <f t="shared" si="4"/>
        <v>193.38139297269683</v>
      </c>
    </row>
    <row r="35" spans="1:221" ht="26.25" customHeight="1">
      <c r="A35" s="31">
        <v>20</v>
      </c>
      <c r="B35" s="1" t="s">
        <v>43</v>
      </c>
      <c r="C35" s="36">
        <v>79065</v>
      </c>
      <c r="D35" s="23">
        <v>46687</v>
      </c>
      <c r="E35" s="23">
        <f t="shared" si="2"/>
        <v>-32378</v>
      </c>
      <c r="F35" s="28">
        <f t="shared" si="4"/>
        <v>59.048883829760321</v>
      </c>
    </row>
    <row r="36" spans="1:221">
      <c r="A36" s="31">
        <v>21</v>
      </c>
      <c r="B36" s="1" t="s">
        <v>2</v>
      </c>
      <c r="C36" s="36">
        <v>5875</v>
      </c>
      <c r="D36" s="23">
        <v>9070</v>
      </c>
      <c r="E36" s="23">
        <f t="shared" si="2"/>
        <v>3195</v>
      </c>
      <c r="F36" s="28">
        <f t="shared" si="4"/>
        <v>154.38297872340425</v>
      </c>
    </row>
    <row r="37" spans="1:221" ht="15" customHeight="1">
      <c r="A37" s="49">
        <v>22</v>
      </c>
      <c r="B37" s="1" t="s">
        <v>18</v>
      </c>
      <c r="C37" s="36">
        <v>120272</v>
      </c>
      <c r="D37" s="23">
        <v>103552</v>
      </c>
      <c r="E37" s="23">
        <f t="shared" si="2"/>
        <v>-16720</v>
      </c>
      <c r="F37" s="28">
        <f t="shared" si="4"/>
        <v>86.098177464413993</v>
      </c>
    </row>
    <row r="38" spans="1:221" ht="24.75" hidden="1" customHeight="1">
      <c r="A38" s="50"/>
      <c r="B38" s="19" t="s">
        <v>39</v>
      </c>
      <c r="C38" s="37">
        <v>4828</v>
      </c>
      <c r="D38" s="24">
        <v>3512</v>
      </c>
      <c r="E38" s="24">
        <f t="shared" si="2"/>
        <v>-1316</v>
      </c>
      <c r="F38" s="33">
        <f t="shared" si="4"/>
        <v>72.742336371168179</v>
      </c>
    </row>
    <row r="39" spans="1:221" ht="15" customHeight="1">
      <c r="A39" s="31">
        <v>23</v>
      </c>
      <c r="B39" s="1" t="s">
        <v>3</v>
      </c>
      <c r="C39" s="36">
        <v>1847</v>
      </c>
      <c r="D39" s="23">
        <v>4994</v>
      </c>
      <c r="E39" s="23">
        <f t="shared" si="2"/>
        <v>3147</v>
      </c>
      <c r="F39" s="28">
        <f t="shared" si="4"/>
        <v>270.38440714672441</v>
      </c>
    </row>
    <row r="40" spans="1:221" s="3" customFormat="1">
      <c r="A40" s="54" t="s">
        <v>44</v>
      </c>
      <c r="B40" s="55"/>
      <c r="C40" s="25">
        <f>C4+C19</f>
        <v>3549810</v>
      </c>
      <c r="D40" s="25">
        <f>D4+D19</f>
        <v>3823479</v>
      </c>
      <c r="E40" s="25">
        <f t="shared" si="2"/>
        <v>273669</v>
      </c>
      <c r="F40" s="27">
        <f>D40/C40*100</f>
        <v>107.709398531189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5">
        <v>24</v>
      </c>
      <c r="B41" s="12" t="s">
        <v>4</v>
      </c>
      <c r="C41" s="25">
        <f>C42+C43+C44+C45</f>
        <v>5742348</v>
      </c>
      <c r="D41" s="25">
        <f>D42+D43+D44+D45</f>
        <v>6413983</v>
      </c>
      <c r="E41" s="25">
        <f t="shared" si="2"/>
        <v>671635</v>
      </c>
      <c r="F41" s="27">
        <f>D41/C41*100</f>
        <v>111.69617376028064</v>
      </c>
    </row>
    <row r="42" spans="1:221" ht="24.75" customHeight="1">
      <c r="A42" s="45"/>
      <c r="B42" s="1" t="s">
        <v>14</v>
      </c>
      <c r="C42" s="23">
        <v>5752607</v>
      </c>
      <c r="D42" s="23">
        <v>6405001</v>
      </c>
      <c r="E42" s="23">
        <f t="shared" si="2"/>
        <v>652394</v>
      </c>
      <c r="F42" s="28">
        <f t="shared" ref="F42:F46" si="5">D42/C42*100</f>
        <v>111.34084077010648</v>
      </c>
    </row>
    <row r="43" spans="1:221" ht="15" customHeight="1">
      <c r="A43" s="45"/>
      <c r="B43" s="4" t="s">
        <v>13</v>
      </c>
      <c r="C43" s="23">
        <v>0</v>
      </c>
      <c r="D43" s="23">
        <v>16683</v>
      </c>
      <c r="E43" s="23">
        <f t="shared" si="2"/>
        <v>16683</v>
      </c>
      <c r="F43" s="38" t="s">
        <v>49</v>
      </c>
    </row>
    <row r="44" spans="1:221" ht="38.450000000000003" customHeight="1">
      <c r="A44" s="45"/>
      <c r="B44" s="4" t="s">
        <v>30</v>
      </c>
      <c r="C44" s="23">
        <v>0</v>
      </c>
      <c r="D44" s="23">
        <v>37</v>
      </c>
      <c r="E44" s="23">
        <f t="shared" si="2"/>
        <v>37</v>
      </c>
      <c r="F44" s="38" t="s">
        <v>49</v>
      </c>
    </row>
    <row r="45" spans="1:221" ht="25.5">
      <c r="A45" s="46"/>
      <c r="B45" s="1" t="s">
        <v>9</v>
      </c>
      <c r="C45" s="23">
        <v>-10259</v>
      </c>
      <c r="D45" s="23">
        <v>-7738</v>
      </c>
      <c r="E45" s="23">
        <f t="shared" si="2"/>
        <v>2521</v>
      </c>
      <c r="F45" s="28">
        <f t="shared" si="5"/>
        <v>75.4264548201579</v>
      </c>
    </row>
    <row r="46" spans="1:221" s="9" customFormat="1" ht="13.5" thickBot="1">
      <c r="A46" s="47" t="s">
        <v>46</v>
      </c>
      <c r="B46" s="48"/>
      <c r="C46" s="26">
        <f>C40+C41</f>
        <v>9292158</v>
      </c>
      <c r="D46" s="26">
        <f>D40+D41</f>
        <v>10237462</v>
      </c>
      <c r="E46" s="26">
        <f t="shared" si="2"/>
        <v>945304</v>
      </c>
      <c r="F46" s="29">
        <f t="shared" si="5"/>
        <v>110.17313739176626</v>
      </c>
    </row>
    <row r="47" spans="1:221" ht="10.9" customHeight="1">
      <c r="A47" s="43"/>
      <c r="B47" s="44"/>
    </row>
    <row r="48" spans="1:221" ht="54" customHeight="1">
      <c r="A48" s="39" t="s">
        <v>53</v>
      </c>
      <c r="B48" s="40"/>
      <c r="E48" s="56" t="s">
        <v>54</v>
      </c>
      <c r="F48" s="57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lastPrinted>2019-01-17T06:58:21Z</cp:lastPrinted>
  <dcterms:created xsi:type="dcterms:W3CDTF">2002-11-26T08:28:37Z</dcterms:created>
  <dcterms:modified xsi:type="dcterms:W3CDTF">2019-01-28T15:23:12Z</dcterms:modified>
</cp:coreProperties>
</file>